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mati.gvaramadze\AppData\Local\Microsoft\Windows\INetCache\Content.Outlook\TADIRF01\"/>
    </mc:Choice>
  </mc:AlternateContent>
  <bookViews>
    <workbookView xWindow="9525" yWindow="-90" windowWidth="14850" windowHeight="12630" tabRatio="505"/>
  </bookViews>
  <sheets>
    <sheet name="დანართი №1" sheetId="15" r:id="rId1"/>
  </sheets>
  <definedNames>
    <definedName name="_xlnm._FilterDatabase" localSheetId="0" hidden="1">'დანართი №1'!$A$5:$K$14</definedName>
    <definedName name="_xlnm.Print_Area" localSheetId="0">'დანართი №1'!$A$1:$L$18</definedName>
    <definedName name="_xlnm.Print_Titles" localSheetId="0">'დანართი №1'!$1:$5</definedName>
  </definedNames>
  <calcPr calcId="162913"/>
</workbook>
</file>

<file path=xl/calcChain.xml><?xml version="1.0" encoding="utf-8"?>
<calcChain xmlns="http://schemas.openxmlformats.org/spreadsheetml/2006/main">
  <c r="F16" i="15" l="1"/>
  <c r="G16" i="15"/>
  <c r="H16" i="15"/>
  <c r="I16" i="15"/>
  <c r="J16" i="15"/>
  <c r="E16" i="15"/>
  <c r="E15" i="15"/>
  <c r="E14" i="15" l="1"/>
  <c r="E12" i="15"/>
  <c r="E11" i="15"/>
  <c r="E10" i="15"/>
  <c r="A2" i="15"/>
</calcChain>
</file>

<file path=xl/sharedStrings.xml><?xml version="1.0" encoding="utf-8"?>
<sst xmlns="http://schemas.openxmlformats.org/spreadsheetml/2006/main" count="32" uniqueCount="32">
  <si>
    <t>№</t>
  </si>
  <si>
    <t>დასახელება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</si>
  <si>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</si>
  <si>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</si>
  <si>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</si>
  <si>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</si>
  <si>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</si>
  <si>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</si>
  <si>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</si>
  <si>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</si>
  <si>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</si>
  <si>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შპს "Linema Pharm"</t>
  </si>
  <si>
    <t>ი/მ "კობა მაღლაკელიძე"</t>
  </si>
  <si>
    <t>შპს "მეტალპლასტაქსესუარსერვისი"</t>
  </si>
  <si>
    <t>შპს "ქართული სტილი LTD Georgian style"</t>
  </si>
  <si>
    <t>ი/მ "ლამარა ღორაშვილი"</t>
  </si>
  <si>
    <t>შპს "ჯეო აგრო"</t>
  </si>
  <si>
    <t>404886129</t>
  </si>
  <si>
    <t>1) 28 600 ლ-30 დღეში; 
2) 29 200ლ-60 დღეში;
3) 29 200ლ-90 დღეში;
4) 29 200ლ-120 დღეში;
5) 29 200ლ-150 დღეში;
6) 29 200ლ-180 დღეში;
7) 29 200ლ-210 დღეში;
8) 29 200ლ-240 დღეში;
9) 29 200ლ-270 დღეში;
10) 29 200ლ-300 დღეში;
11) 29 200ლ-330 დღეში;
12) 29 200ლ-360 დღეში;
13) 29 200ლ-390 დღეში;
14) 29 200ლ-420 დღეში;
15) 29 200ლ-450 დღეში;
16) 29 200ლ-480 დღეში;
17) 29 200ლ-510 დღეში;
18) 29 200ლ-540 დღეში;</t>
  </si>
  <si>
    <t>ი/მ "გიორგი გიორგაძე"</t>
  </si>
  <si>
    <t>შპს "AWARD"</t>
  </si>
  <si>
    <t>1) 200 000 - 19.07.2020-მდე
2) 200 000 - 19.08.2020-მდე
3) 200 000 - 19.09.2020-მდე
4) 200 000 - 19.10.2020-მდე
5) 150 000 - 19.11.2020-მდე
6) 100 000 - 19.12.2020-მდე
7) 100 000 - 19.01.2021-მდე
8) 100 000 - 19.02.2021-მდე
9) 100 000 - 19.03.2021-მდე
10) 100 000 - 19.04.2021-მდე
11) 150 000 - 19.05.2021-მდე
12) 200 000 - 19.06.2021-მდე
13) 200 000 - 19.07.2021-მდე
14) 200 000 - 19.08.2021-მდე
15) 200 000 - 19.09.2021-მდე
16) 200 000 - 19.10.2021-მდე
17) 100 000 - 19.11.2021-მდე
18) 300 000 - 19.12.2021-მდე</t>
  </si>
  <si>
    <t>11 911.25 ლარი - 30.06.2020-მდე
11 911.25 ლარი - 30.09.2020-მდე
11 911.25 ლარი - 30.12.2020-მდე
11 911.25 ლარი - 30.03.2021-მდე</t>
  </si>
  <si>
    <t>დანართი №1</t>
  </si>
  <si>
    <t>შენიშვნა</t>
  </si>
  <si>
    <t>01019045218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</si>
  <si>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</si>
  <si>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</si>
  <si>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ფ/პ გოგი შაფათავა</t>
  </si>
  <si>
    <t>01026000412</t>
  </si>
  <si>
    <t>შენიშვნა: 3 825 913 ლარის გადახდის შემთხვევაში ჩამოიწერება 3 592 830 ლარი</t>
  </si>
  <si>
    <t>ფ/პ გიორგი წიკლაური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</si>
</sst>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dd/mm/yy;@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sz val="11"/>
      <color indexed="8"/>
      <name val="Sylfaen"/>
      <family val="1"/>
    </font>
    <font>
      <b/>
      <sz val="14"/>
      <color indexed="8"/>
      <name val="Sylfaen"/>
      <family val="1"/>
    </font>
    <font>
      <b/>
      <sz val="11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b/>
      <sz val="11"/>
      <color theme="1"/>
      <name val="Sylfaen"/>
      <family val="1"/>
    </font>
    <font>
      <sz val="11"/>
      <color indexed="8"/>
      <name val="Sylfaen"/>
      <family val="1"/>
      <charset val="204"/>
    </font>
    <font>
      <b/>
      <sz val="18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4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textRotation="90" wrapText="1"/>
    </xf>
    <xf numFmtId="3" fontId="8" fillId="0" borderId="3" xfId="1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4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 textRotation="90" wrapText="1"/>
    </xf>
    <xf numFmtId="3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4" xfId="0" applyNumberFormat="1" applyFont="1" applyFill="1" applyBorder="1" applyAlignment="1">
      <alignment horizontal="center" vertical="center" textRotation="90" wrapText="1"/>
    </xf>
    <xf numFmtId="3" fontId="8" fillId="0" borderId="3" xfId="0" applyNumberFormat="1" applyFont="1" applyFill="1" applyBorder="1" applyAlignment="1">
      <alignment horizontal="center" vertical="center" textRotation="90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3" zoomScale="60" zoomScaleNormal="60" zoomScaleSheetLayoutView="30" workbookViewId="0">
      <selection activeCell="B10" sqref="B10"/>
    </sheetView>
  </sheetViews>
  <sheetFormatPr defaultRowHeight="15"/>
  <cols>
    <col min="1" max="1" width="7.5703125" style="2" customWidth="1"/>
    <col min="2" max="2" width="43.28515625" style="4" customWidth="1"/>
    <col min="3" max="3" width="15.140625" style="3" customWidth="1"/>
    <col min="4" max="4" width="10" style="3" customWidth="1"/>
    <col min="5" max="5" width="14.7109375" style="12" customWidth="1"/>
    <col min="6" max="6" width="14.5703125" style="12" customWidth="1"/>
    <col min="7" max="8" width="12.7109375" style="12" customWidth="1"/>
    <col min="9" max="9" width="17.28515625" style="12" customWidth="1"/>
    <col min="10" max="10" width="26.7109375" style="6" customWidth="1"/>
    <col min="11" max="11" width="33.140625" style="5" customWidth="1"/>
    <col min="12" max="12" width="13.85546875" style="2" customWidth="1"/>
    <col min="13" max="16384" width="9.140625" style="2"/>
  </cols>
  <sheetData>
    <row r="1" spans="1:12" ht="19.5" customHeight="1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45.75" customHeight="1">
      <c r="A2" s="14">
        <f>SUBTOTAL(3,B6:B1048576)</f>
        <v>10</v>
      </c>
      <c r="B2" s="31" t="s">
        <v>5</v>
      </c>
      <c r="C2" s="32"/>
      <c r="D2" s="33" t="s">
        <v>6</v>
      </c>
      <c r="E2" s="36" t="s">
        <v>7</v>
      </c>
      <c r="F2" s="39" t="s">
        <v>4</v>
      </c>
      <c r="G2" s="40"/>
      <c r="H2" s="40"/>
      <c r="I2" s="40"/>
      <c r="J2" s="22" t="s">
        <v>26</v>
      </c>
      <c r="K2" s="22" t="s">
        <v>27</v>
      </c>
      <c r="L2" s="19" t="s">
        <v>24</v>
      </c>
    </row>
    <row r="3" spans="1:12" ht="60.75" customHeight="1">
      <c r="A3" s="23" t="s">
        <v>0</v>
      </c>
      <c r="B3" s="25" t="s">
        <v>1</v>
      </c>
      <c r="C3" s="25" t="s">
        <v>8</v>
      </c>
      <c r="D3" s="34"/>
      <c r="E3" s="37"/>
      <c r="F3" s="27" t="s">
        <v>9</v>
      </c>
      <c r="G3" s="27" t="s">
        <v>10</v>
      </c>
      <c r="H3" s="27" t="s">
        <v>2</v>
      </c>
      <c r="I3" s="27" t="s">
        <v>3</v>
      </c>
      <c r="J3" s="22"/>
      <c r="K3" s="22"/>
      <c r="L3" s="20"/>
    </row>
    <row r="4" spans="1:12" s="1" customFormat="1" ht="70.5" customHeight="1">
      <c r="A4" s="24"/>
      <c r="B4" s="26"/>
      <c r="C4" s="26"/>
      <c r="D4" s="35"/>
      <c r="E4" s="38"/>
      <c r="F4" s="28"/>
      <c r="G4" s="28"/>
      <c r="H4" s="28"/>
      <c r="I4" s="28"/>
      <c r="J4" s="22"/>
      <c r="K4" s="22"/>
      <c r="L4" s="21"/>
    </row>
    <row r="5" spans="1:12" s="5" customFormat="1" ht="15.75" customHeight="1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</row>
    <row r="6" spans="1:12" ht="59.25" customHeight="1">
      <c r="A6" s="7">
        <v>1</v>
      </c>
      <c r="B6" s="8" t="s">
        <v>13</v>
      </c>
      <c r="C6" s="8">
        <v>430028560</v>
      </c>
      <c r="D6" s="11">
        <v>43933</v>
      </c>
      <c r="E6" s="13">
        <v>151150.85</v>
      </c>
      <c r="F6" s="10">
        <v>86097.75</v>
      </c>
      <c r="G6" s="10">
        <v>2310</v>
      </c>
      <c r="H6" s="10">
        <v>14578</v>
      </c>
      <c r="I6" s="10">
        <v>48165.1</v>
      </c>
      <c r="J6" s="10">
        <v>90000</v>
      </c>
      <c r="K6" s="9">
        <v>150</v>
      </c>
      <c r="L6" s="17"/>
    </row>
    <row r="7" spans="1:12" ht="87" customHeight="1">
      <c r="A7" s="7">
        <v>2</v>
      </c>
      <c r="B7" s="8" t="s">
        <v>14</v>
      </c>
      <c r="C7" s="8">
        <v>405019331</v>
      </c>
      <c r="D7" s="11">
        <v>43947</v>
      </c>
      <c r="E7" s="13">
        <v>111587.98000000001</v>
      </c>
      <c r="F7" s="10">
        <v>43043.87</v>
      </c>
      <c r="G7" s="10">
        <v>0</v>
      </c>
      <c r="H7" s="10">
        <v>4771.05</v>
      </c>
      <c r="I7" s="10">
        <v>63773.06</v>
      </c>
      <c r="J7" s="10">
        <v>47645</v>
      </c>
      <c r="K7" s="9" t="s">
        <v>22</v>
      </c>
      <c r="L7" s="17"/>
    </row>
    <row r="8" spans="1:12" ht="59.25" customHeight="1">
      <c r="A8" s="7">
        <v>3</v>
      </c>
      <c r="B8" s="8" t="s">
        <v>15</v>
      </c>
      <c r="C8" s="8">
        <v>40001020666</v>
      </c>
      <c r="D8" s="11">
        <v>43947</v>
      </c>
      <c r="E8" s="13">
        <v>1426.8400000000001</v>
      </c>
      <c r="F8" s="10">
        <v>767.72</v>
      </c>
      <c r="G8" s="10">
        <v>0</v>
      </c>
      <c r="H8" s="10">
        <v>0</v>
      </c>
      <c r="I8" s="10">
        <v>659.12</v>
      </c>
      <c r="J8" s="10">
        <v>768</v>
      </c>
      <c r="K8" s="9">
        <v>3</v>
      </c>
      <c r="L8" s="17"/>
    </row>
    <row r="9" spans="1:12" ht="59.25" customHeight="1">
      <c r="A9" s="7">
        <v>4</v>
      </c>
      <c r="B9" s="8" t="s">
        <v>19</v>
      </c>
      <c r="C9" s="8">
        <v>17001031833</v>
      </c>
      <c r="D9" s="11">
        <v>43949</v>
      </c>
      <c r="E9" s="13">
        <v>18868.239999999998</v>
      </c>
      <c r="F9" s="10">
        <v>0</v>
      </c>
      <c r="G9" s="10">
        <v>0</v>
      </c>
      <c r="H9" s="10">
        <v>18713.48</v>
      </c>
      <c r="I9" s="10">
        <v>154.76</v>
      </c>
      <c r="J9" s="10">
        <v>4000</v>
      </c>
      <c r="K9" s="9">
        <v>30</v>
      </c>
      <c r="L9" s="17"/>
    </row>
    <row r="10" spans="1:12" ht="59.25" customHeight="1">
      <c r="A10" s="7">
        <v>5</v>
      </c>
      <c r="B10" s="8" t="s">
        <v>31</v>
      </c>
      <c r="C10" s="8" t="s">
        <v>25</v>
      </c>
      <c r="D10" s="15">
        <v>43907</v>
      </c>
      <c r="E10" s="13">
        <f t="shared" ref="E10" si="0">F10+G10+H10+I10</f>
        <v>8980.18</v>
      </c>
      <c r="F10" s="10">
        <v>3353.94</v>
      </c>
      <c r="G10" s="10">
        <v>0</v>
      </c>
      <c r="H10" s="10">
        <v>2900</v>
      </c>
      <c r="I10" s="10">
        <v>2726.24</v>
      </c>
      <c r="J10" s="10">
        <v>4500</v>
      </c>
      <c r="K10" s="9">
        <v>90</v>
      </c>
      <c r="L10" s="17"/>
    </row>
    <row r="11" spans="1:12" ht="59.25" customHeight="1">
      <c r="A11" s="7">
        <v>6</v>
      </c>
      <c r="B11" s="8" t="s">
        <v>11</v>
      </c>
      <c r="C11" s="8">
        <v>404428874</v>
      </c>
      <c r="D11" s="15">
        <v>43913</v>
      </c>
      <c r="E11" s="13">
        <f>F11+G11+H11+I11</f>
        <v>215806.28999999998</v>
      </c>
      <c r="F11" s="10">
        <v>66577.240000000005</v>
      </c>
      <c r="G11" s="10">
        <v>466</v>
      </c>
      <c r="H11" s="10">
        <v>65993</v>
      </c>
      <c r="I11" s="10">
        <v>82770.05</v>
      </c>
      <c r="J11" s="10">
        <v>80000</v>
      </c>
      <c r="K11" s="9">
        <v>10</v>
      </c>
      <c r="L11" s="17"/>
    </row>
    <row r="12" spans="1:12" ht="59.25" customHeight="1">
      <c r="A12" s="7">
        <v>7</v>
      </c>
      <c r="B12" s="8" t="s">
        <v>12</v>
      </c>
      <c r="C12" s="8">
        <v>18001007929</v>
      </c>
      <c r="D12" s="15">
        <v>43922</v>
      </c>
      <c r="E12" s="13">
        <f>F12+G12+H12+I12</f>
        <v>135756.63999999998</v>
      </c>
      <c r="F12" s="10">
        <v>11937.61</v>
      </c>
      <c r="G12" s="10">
        <v>0</v>
      </c>
      <c r="H12" s="10">
        <v>108508.37</v>
      </c>
      <c r="I12" s="10">
        <v>15310.66</v>
      </c>
      <c r="J12" s="10">
        <v>28000</v>
      </c>
      <c r="K12" s="9">
        <v>5</v>
      </c>
      <c r="L12" s="17"/>
    </row>
    <row r="13" spans="1:12" ht="286.5" customHeight="1">
      <c r="A13" s="7">
        <v>8</v>
      </c>
      <c r="B13" s="8" t="s">
        <v>16</v>
      </c>
      <c r="C13" s="8" t="s">
        <v>17</v>
      </c>
      <c r="D13" s="11">
        <v>43948</v>
      </c>
      <c r="E13" s="13">
        <v>1184539.77</v>
      </c>
      <c r="F13" s="10">
        <v>519071.31</v>
      </c>
      <c r="G13" s="10">
        <v>0</v>
      </c>
      <c r="H13" s="10">
        <v>3450</v>
      </c>
      <c r="I13" s="10">
        <v>662018.46</v>
      </c>
      <c r="J13" s="10">
        <v>525000</v>
      </c>
      <c r="K13" s="9" t="s">
        <v>18</v>
      </c>
      <c r="L13" s="17"/>
    </row>
    <row r="14" spans="1:12" ht="286.5" customHeight="1">
      <c r="A14" s="7">
        <v>9</v>
      </c>
      <c r="B14" s="8" t="s">
        <v>20</v>
      </c>
      <c r="C14" s="8">
        <v>404406914</v>
      </c>
      <c r="D14" s="15">
        <v>43964</v>
      </c>
      <c r="E14" s="13">
        <f>F14+G14+H14+I14</f>
        <v>5528640.1000000006</v>
      </c>
      <c r="F14" s="10">
        <v>2713003.73</v>
      </c>
      <c r="G14" s="10">
        <v>0</v>
      </c>
      <c r="H14" s="10">
        <v>1241747.8400000001</v>
      </c>
      <c r="I14" s="10">
        <v>1573888.53</v>
      </c>
      <c r="J14" s="10">
        <v>3000000</v>
      </c>
      <c r="K14" s="9" t="s">
        <v>21</v>
      </c>
      <c r="L14" s="17"/>
    </row>
    <row r="15" spans="1:12" ht="29.25" customHeight="1">
      <c r="A15" s="7">
        <v>10</v>
      </c>
      <c r="B15" s="8" t="s">
        <v>28</v>
      </c>
      <c r="C15" s="8" t="s">
        <v>29</v>
      </c>
      <c r="D15" s="15">
        <v>43730</v>
      </c>
      <c r="E15" s="13">
        <f t="shared" ref="E15" si="1">F15+G15+H15+I15</f>
        <v>64761.88</v>
      </c>
      <c r="F15" s="10">
        <v>39076</v>
      </c>
      <c r="G15" s="10">
        <v>0</v>
      </c>
      <c r="H15" s="10">
        <v>4165.1000000000004</v>
      </c>
      <c r="I15" s="10">
        <v>21520.78</v>
      </c>
      <c r="J15" s="10">
        <v>46000</v>
      </c>
      <c r="K15" s="9">
        <v>120</v>
      </c>
      <c r="L15" s="18"/>
    </row>
    <row r="16" spans="1:12">
      <c r="E16" s="12">
        <f>SUM(E6:E15)</f>
        <v>7421518.7700000005</v>
      </c>
      <c r="F16" s="12">
        <f t="shared" ref="F16:J16" si="2">SUM(F6:F15)</f>
        <v>3482929.17</v>
      </c>
      <c r="G16" s="12">
        <f t="shared" si="2"/>
        <v>2776</v>
      </c>
      <c r="H16" s="12">
        <f t="shared" si="2"/>
        <v>1464826.84</v>
      </c>
      <c r="I16" s="12">
        <f t="shared" si="2"/>
        <v>2470986.7599999998</v>
      </c>
      <c r="J16" s="12">
        <f t="shared" si="2"/>
        <v>3825913</v>
      </c>
    </row>
    <row r="17" spans="1:11" ht="9.75" customHeight="1"/>
    <row r="18" spans="1:11">
      <c r="A18" s="29" t="s">
        <v>30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</sheetData>
  <mergeCells count="16">
    <mergeCell ref="A18:K18"/>
    <mergeCell ref="A1:K1"/>
    <mergeCell ref="B2:C2"/>
    <mergeCell ref="D2:D4"/>
    <mergeCell ref="E2:E4"/>
    <mergeCell ref="F2:I2"/>
    <mergeCell ref="J2:J4"/>
    <mergeCell ref="L2:L4"/>
    <mergeCell ref="K2:K4"/>
    <mergeCell ref="A3:A4"/>
    <mergeCell ref="B3:B4"/>
    <mergeCell ref="C3:C4"/>
    <mergeCell ref="F3:F4"/>
    <mergeCell ref="G3:G4"/>
    <mergeCell ref="H3:H4"/>
    <mergeCell ref="I3:I4"/>
  </mergeCells>
  <pageMargins left="0.19685039370078741" right="0.15748031496062992" top="3.937007874015748E-2" bottom="0.15748031496062992" header="0.15748031496062992" footer="0.15748031496062992"/>
  <pageSetup paperSize="9" scale="66" orientation="landscape" r:id="rId1"/>
  <headerFooter alignWithMargins="0"/>
  <rowBreaks count="1" manualBreakCount="1">
    <brk id="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 №1</vt:lpstr>
      <vt:lpstr>'დანართი №1'!Print_Area</vt:lpstr>
      <vt:lpstr>'დანართი №1'!Print_Titles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Asmat Gvaramadze</cp:lastModifiedBy>
  <cp:lastPrinted>2020-06-08T07:56:05Z</cp:lastPrinted>
  <dcterms:created xsi:type="dcterms:W3CDTF">2009-12-25T09:47:02Z</dcterms:created>
  <dcterms:modified xsi:type="dcterms:W3CDTF">2020-06-08T10:55:54Z</dcterms:modified>
</cp:coreProperties>
</file>